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40" windowHeight="9390"/>
  </bookViews>
  <sheets>
    <sheet name="Финансовый отчет" sheetId="14" r:id="rId1"/>
    <sheet name="Выписка" sheetId="13" r:id="rId2"/>
    <sheet name="Лист1" sheetId="10" state="hidden" r:id="rId3"/>
  </sheets>
  <definedNames>
    <definedName name="_xlnm.Print_Titles" localSheetId="1">Выписка!$8:$9</definedName>
    <definedName name="_xlnm.Print_Titles" localSheetId="0">'Финансовый отчет'!$6:$6</definedName>
  </definedNames>
  <calcPr calcId="145621"/>
</workbook>
</file>

<file path=xl/calcChain.xml><?xml version="1.0" encoding="utf-8"?>
<calcChain xmlns="http://schemas.openxmlformats.org/spreadsheetml/2006/main">
  <c r="H22" i="14" l="1"/>
  <c r="C35" i="14"/>
  <c r="H30" i="14"/>
  <c r="H18" i="14"/>
  <c r="H8" i="14"/>
  <c r="H35" i="14" l="1"/>
  <c r="K13" i="13" l="1"/>
  <c r="K12" i="13"/>
  <c r="K11" i="13"/>
  <c r="J14" i="13"/>
  <c r="J13" i="13"/>
  <c r="J12" i="13"/>
  <c r="J11" i="13"/>
  <c r="I14" i="13"/>
  <c r="I13" i="13"/>
  <c r="I12" i="13"/>
  <c r="I11" i="13"/>
  <c r="H14" i="13"/>
  <c r="H13" i="13"/>
  <c r="H12" i="13"/>
  <c r="H11" i="13"/>
  <c r="G14" i="13" l="1"/>
  <c r="G13" i="13"/>
  <c r="G12" i="13"/>
  <c r="G11" i="13"/>
  <c r="E14" i="13"/>
  <c r="F14" i="13" s="1"/>
  <c r="E13" i="13"/>
  <c r="F13" i="13" s="1"/>
  <c r="E12" i="13"/>
  <c r="F12" i="13" s="1"/>
  <c r="E11" i="13"/>
  <c r="F11" i="13" s="1"/>
  <c r="J15" i="13"/>
  <c r="I15" i="13"/>
  <c r="H15" i="13"/>
  <c r="D15" i="13"/>
  <c r="G15" i="13" l="1"/>
  <c r="F15" i="13"/>
  <c r="E15" i="13"/>
  <c r="K15" i="13"/>
</calcChain>
</file>

<file path=xl/sharedStrings.xml><?xml version="1.0" encoding="utf-8"?>
<sst xmlns="http://schemas.openxmlformats.org/spreadsheetml/2006/main" count="232" uniqueCount="144">
  <si>
    <t>№</t>
  </si>
  <si>
    <t>х</t>
  </si>
  <si>
    <t>1.1</t>
  </si>
  <si>
    <t>1.2</t>
  </si>
  <si>
    <t>1.3</t>
  </si>
  <si>
    <t>2.1</t>
  </si>
  <si>
    <t>3.1</t>
  </si>
  <si>
    <t>3.2</t>
  </si>
  <si>
    <t>3.3</t>
  </si>
  <si>
    <t>1</t>
  </si>
  <si>
    <t>1.4</t>
  </si>
  <si>
    <t>2</t>
  </si>
  <si>
    <t>2.2</t>
  </si>
  <si>
    <t>2.3</t>
  </si>
  <si>
    <t>3</t>
  </si>
  <si>
    <t>1.5</t>
  </si>
  <si>
    <t>5</t>
  </si>
  <si>
    <t>6</t>
  </si>
  <si>
    <t>ВСЕГО:</t>
  </si>
  <si>
    <t>Предусмот-рено по смете, руб.</t>
  </si>
  <si>
    <t>4</t>
  </si>
  <si>
    <t>7</t>
  </si>
  <si>
    <t>Приобретение предметов снабжения и материалов</t>
  </si>
  <si>
    <t>(штатные/внештатные сотрудники)</t>
  </si>
  <si>
    <t>ФИО</t>
  </si>
  <si>
    <t>Должность</t>
  </si>
  <si>
    <t>Начислено</t>
  </si>
  <si>
    <t>НДФЛ</t>
  </si>
  <si>
    <t>К выплате</t>
  </si>
  <si>
    <t>Итого:</t>
  </si>
  <si>
    <t>ФСС РФ</t>
  </si>
  <si>
    <t>ФФОМС</t>
  </si>
  <si>
    <t>ПФР</t>
  </si>
  <si>
    <t>8</t>
  </si>
  <si>
    <t>9</t>
  </si>
  <si>
    <t>10</t>
  </si>
  <si>
    <t>11</t>
  </si>
  <si>
    <t>код раздела 0112, код КОСГУ 242</t>
  </si>
  <si>
    <t>(полное наименование Получателя субсидии)</t>
  </si>
  <si>
    <t>Петербургский фонд "Научная инициатива"</t>
  </si>
  <si>
    <t>Заработная плата, руб.</t>
  </si>
  <si>
    <r>
      <t>НС</t>
    </r>
    <r>
      <rPr>
        <i/>
        <sz val="11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>ПЗ</t>
    </r>
  </si>
  <si>
    <t>Иванов А.П.</t>
  </si>
  <si>
    <t>Прохорова О.А.</t>
  </si>
  <si>
    <t>Мирончук Л.А.</t>
  </si>
  <si>
    <t>ген.директор</t>
  </si>
  <si>
    <t>рук.проекта</t>
  </si>
  <si>
    <t>специалист</t>
  </si>
  <si>
    <t>бухгалтер</t>
  </si>
  <si>
    <t>Генеральный директор</t>
  </si>
  <si>
    <t>А.П.Иванов</t>
  </si>
  <si>
    <r>
      <t>Главный бухгалтер</t>
    </r>
    <r>
      <rPr>
        <i/>
        <sz val="12"/>
        <color rgb="FFFF0000"/>
        <rFont val="Times New Roman"/>
        <family val="1"/>
        <charset val="204"/>
      </rPr>
      <t/>
    </r>
  </si>
  <si>
    <t>В.В.Семенова</t>
  </si>
  <si>
    <t>Краснова А.С.</t>
  </si>
  <si>
    <t>пп № 105 от 30.09.2016</t>
  </si>
  <si>
    <t>пп № 106 от 30.09.2016</t>
  </si>
  <si>
    <t>пп № 107 от 30.09.2016</t>
  </si>
  <si>
    <t>Налог на доходы физических лиц</t>
  </si>
  <si>
    <t>Межрайонная ИФНС № 16 по СПб</t>
  </si>
  <si>
    <t>пп № 101 от 30.09.2016</t>
  </si>
  <si>
    <t>ПФР по СПб и ЛО</t>
  </si>
  <si>
    <t>Страховые взносы в ПФР</t>
  </si>
  <si>
    <t>1.6</t>
  </si>
  <si>
    <t>Страховые взносы в ФФОМС</t>
  </si>
  <si>
    <t>ФФОМС по СПб и ЛО</t>
  </si>
  <si>
    <t>Страховые взносы на случай временной нетрудоспособности</t>
  </si>
  <si>
    <t>пп № 99 от 26.09.2016</t>
  </si>
  <si>
    <t>Страховые взносы по страхованию несчастных случаев</t>
  </si>
  <si>
    <t>пп № 98 от 26.09.2016</t>
  </si>
  <si>
    <t>пп № 95 от 26.09.2016</t>
  </si>
  <si>
    <t>пп № 94 от 26.09.2016</t>
  </si>
  <si>
    <t>ООО "Метро Кэш Энд Керри"</t>
  </si>
  <si>
    <t>Картридж Xerox</t>
  </si>
  <si>
    <t>Почтовые марки</t>
  </si>
  <si>
    <t>Блокноты, бейджи, бумага</t>
  </si>
  <si>
    <t>ООО "Канцелярия М"</t>
  </si>
  <si>
    <t>ФГУП "Почта России"</t>
  </si>
  <si>
    <t>Издательство СПбПУ</t>
  </si>
  <si>
    <t>ООО "Принт-СПб"</t>
  </si>
  <si>
    <t xml:space="preserve">АО "Телеком.РУ" </t>
  </si>
  <si>
    <t>Уборка помещений</t>
  </si>
  <si>
    <t>4.1</t>
  </si>
  <si>
    <t>4.2</t>
  </si>
  <si>
    <t>Оплата труда бухгалтера</t>
  </si>
  <si>
    <t>трудовой договор № 14 от 10.01.2013</t>
  </si>
  <si>
    <t>ООО "Фирма "Обложка"</t>
  </si>
  <si>
    <t>ОАО "Тампопечать"</t>
  </si>
  <si>
    <t xml:space="preserve">касс.чек 9016 от 09.07.16, РКО №8 от 05.07.16 </t>
  </si>
  <si>
    <t>тов.чек №4782 от 09.07.16, аванс.отчет 10 от 25.07.16</t>
  </si>
  <si>
    <t>тов.чек 104800 от 14.08.16, аванс.отчет 11 от 21.08.16</t>
  </si>
  <si>
    <t>расч.вед.№ 09 от 30.09.16</t>
  </si>
  <si>
    <t>приказ № 54  от 15.09.16</t>
  </si>
  <si>
    <t>пп № 100 от 30.09.16</t>
  </si>
  <si>
    <t>счет № 278 от 01.07.16, накладная № 498 от 15.07.16</t>
  </si>
  <si>
    <t>пп № 75 от 11.08.16</t>
  </si>
  <si>
    <t xml:space="preserve">пп Сбербанка от 17.06.16 №000548, чек-ордер Сбербанка от 17.06.16 №000548-1 о внесении денежных средств </t>
  </si>
  <si>
    <t>договор № 14-р от 01.03.16, акт приемки № 18/14-р от 31.03.16, счет № 18 от 31.03.16</t>
  </si>
  <si>
    <t>договор № 41/D от 01.10.16, акт сдачи-приемки №094 от 04.10.16, аванс.отчет 11 от 05.10.16</t>
  </si>
  <si>
    <t>договор № 0311 от 05.10.16, акт от 15.10.16, накладная № 598 от 15.10.16, счет № 613 от 05.10.16</t>
  </si>
  <si>
    <t>договор № 55/16 от 23.08.16, счет № 201 от 23.08.16, акт № 55/16/1 от 29.08.16, накладная № 55/16/1 от 29.08.16</t>
  </si>
  <si>
    <t xml:space="preserve">договор № 249 от 22.08.16, счет № 76/2491 от 22.08.16, акт № 141\л от 27.08.16, накладная 76/2491/н от 27.08.16 </t>
  </si>
  <si>
    <t>4.4</t>
  </si>
  <si>
    <t>4.5</t>
  </si>
  <si>
    <r>
      <t xml:space="preserve">Оплата труда работников с начислениями на выплаты по оплате труда </t>
    </r>
    <r>
      <rPr>
        <i/>
        <sz val="9"/>
        <rFont val="Times New Roman"/>
        <family val="1"/>
        <charset val="204"/>
      </rPr>
      <t>(не более 50 % от суммы субсидии)</t>
    </r>
  </si>
  <si>
    <r>
      <t xml:space="preserve">Услуги, работы привлекаемых организаций    </t>
    </r>
    <r>
      <rPr>
        <i/>
        <sz val="9"/>
        <rFont val="Times New Roman"/>
        <family val="1"/>
        <charset val="204"/>
      </rPr>
      <t>(не более 50 % от суммы субсидии)</t>
    </r>
  </si>
  <si>
    <r>
      <t xml:space="preserve">Общехозяйственные расходы   </t>
    </r>
    <r>
      <rPr>
        <i/>
        <sz val="9"/>
        <rFont val="Times New Roman"/>
        <family val="1"/>
        <charset val="204"/>
      </rPr>
      <t>(не более 15 % от пп.1-2)</t>
    </r>
  </si>
  <si>
    <t>Нанесение логотипа на папки-портфели и ручки</t>
  </si>
  <si>
    <t>Интернет-трафик</t>
  </si>
  <si>
    <t>Печать программы конференции</t>
  </si>
  <si>
    <t>Изготовдение оригинал-макета сборника трудов</t>
  </si>
  <si>
    <t>Сумма в документе об оплате, руб.</t>
  </si>
  <si>
    <t>пп № 82 от 24.08.2016</t>
  </si>
  <si>
    <t>пп № 81 от 24.08.2016</t>
  </si>
  <si>
    <t>пп № 51 от 05.04.2016</t>
  </si>
  <si>
    <t xml:space="preserve">касс.чек 00126 от 04.10.16,    РКО №12 от 02.10.16 </t>
  </si>
  <si>
    <t xml:space="preserve">касс.чек 104779 от 14.08.16,   РКО №11 от 14.08.16 </t>
  </si>
  <si>
    <t>пп № 119 от 06.10.2016</t>
  </si>
  <si>
    <t xml:space="preserve">/обобщенный пример заполнения 
формы "Финансовый отчет"/ </t>
  </si>
  <si>
    <t xml:space="preserve">Финансовый отчет
о фактическом расходовании средств по договору о предоставлении субсидии № ________ от _________ 2016 г. </t>
  </si>
  <si>
    <t xml:space="preserve">по целевой статье 1130094400 «Субсидии в целях развития научно-технического и инновационного потенциала Санкт-Петербурга», </t>
  </si>
  <si>
    <t>Реквизиты документа об оплате</t>
  </si>
  <si>
    <t>Сумма фактических расходов, руб.</t>
  </si>
  <si>
    <r>
      <t xml:space="preserve">Печать сборника трудов конференции </t>
    </r>
    <r>
      <rPr>
        <sz val="10"/>
        <rFont val="Times New Roman"/>
        <family val="1"/>
        <charset val="204"/>
      </rPr>
      <t>(редактирование, верстка, печать, обрезка, скрепление)</t>
    </r>
  </si>
  <si>
    <t>ИТОГО</t>
  </si>
  <si>
    <r>
      <t xml:space="preserve">Наименование статьи расходов / </t>
    </r>
    <r>
      <rPr>
        <sz val="11"/>
        <rFont val="Times New Roman"/>
        <family val="1"/>
        <charset val="204"/>
      </rPr>
      <t>наименование подстатьи (предмет закупки или перечисления)</t>
    </r>
  </si>
  <si>
    <t>Оплата труда:</t>
  </si>
  <si>
    <t>а</t>
  </si>
  <si>
    <t>б</t>
  </si>
  <si>
    <t>в</t>
  </si>
  <si>
    <t xml:space="preserve">генеральный директор </t>
  </si>
  <si>
    <t>руководитель проекта</t>
  </si>
  <si>
    <r>
      <t xml:space="preserve">Реквизиты документа – основания для перечисления </t>
    </r>
    <r>
      <rPr>
        <sz val="10.5"/>
        <rFont val="Times New Roman"/>
        <family val="1"/>
        <charset val="204"/>
      </rPr>
      <t>(и/или документа, подтверждающего приемку товара, работы, услуги)</t>
    </r>
  </si>
  <si>
    <t>договор б/н от 01.01.10, счет №004523 от 02.06.16, аванс.отчет №8 от 30.06.16</t>
  </si>
  <si>
    <t>3.4</t>
  </si>
  <si>
    <t>3.5</t>
  </si>
  <si>
    <t>3.6</t>
  </si>
  <si>
    <t>3.7</t>
  </si>
  <si>
    <t xml:space="preserve">* принятые в настоящем примере ставки для расчетов страховых взносов могут отклоняться от действующих нормативов </t>
  </si>
  <si>
    <t>Наименование получателя / поставщика</t>
  </si>
  <si>
    <t xml:space="preserve">/обобщенный пример заполнения формы отчетности 
"Выписка из из расчетной ведомости"/ </t>
  </si>
  <si>
    <t xml:space="preserve">Выписка
из расчетной ведомости № 09  от 30.09.2016 г.
о начисленном денежном вознаграждении исполнителям по договору о предоставлении субсидии </t>
  </si>
  <si>
    <t>Основание для выплаты:  приказ  № 54  от 15.09.2016 г.</t>
  </si>
  <si>
    <r>
      <t>Страховые взносы, руб.</t>
    </r>
    <r>
      <rPr>
        <sz val="12"/>
        <color rgb="FFFF0000"/>
        <rFont val="Times New Roman"/>
        <family val="1"/>
        <charset val="204"/>
      </rPr>
      <t>*</t>
    </r>
  </si>
  <si>
    <t>ИП В.У.Биралова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</si>
</sst>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name val="Times New Roman"/>
      <family val="1"/>
      <charset val="204"/>
    </font>
    <font>
      <sz val="10"/>
      <color rgb="FFC00000"/>
      <name val="Arial Cyr"/>
      <charset val="204"/>
    </font>
    <font>
      <b/>
      <sz val="12"/>
      <name val="Arial Cyr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inden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wrapText="1" inden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 wrapText="1" inden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right" vertical="top" indent="1"/>
    </xf>
    <xf numFmtId="4" fontId="5" fillId="0" borderId="1" xfId="0" applyNumberFormat="1" applyFont="1" applyFill="1" applyBorder="1" applyAlignment="1">
      <alignment horizontal="right" vertical="top" indent="1"/>
    </xf>
    <xf numFmtId="4" fontId="5" fillId="0" borderId="1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4" fillId="0" borderId="0" xfId="0" applyFont="1"/>
    <xf numFmtId="0" fontId="9" fillId="0" borderId="0" xfId="0" applyFont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33CC"/>
      <color rgb="FF99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Normal="100" workbookViewId="0">
      <selection activeCell="C8" sqref="C8"/>
    </sheetView>
  </sheetViews>
  <sheetFormatPr defaultRowHeight="12.75" x14ac:dyDescent="0.2"/>
  <cols>
    <col min="1" max="1" width="4.28515625" customWidth="1"/>
    <col min="2" max="2" width="25.140625" customWidth="1"/>
    <col min="3" max="3" width="13" customWidth="1"/>
    <col min="4" max="4" width="16.28515625" customWidth="1"/>
    <col min="5" max="5" width="31.140625" customWidth="1"/>
    <col min="6" max="6" width="24.28515625" customWidth="1"/>
    <col min="7" max="7" width="13.5703125" customWidth="1"/>
    <col min="8" max="8" width="13.85546875" customWidth="1"/>
  </cols>
  <sheetData>
    <row r="1" spans="1:8" ht="33" customHeight="1" x14ac:dyDescent="0.2">
      <c r="A1" s="38" t="s">
        <v>117</v>
      </c>
      <c r="B1" s="38"/>
      <c r="C1" s="38"/>
      <c r="D1" s="38"/>
      <c r="E1" s="38"/>
      <c r="F1" s="38"/>
      <c r="G1" s="38"/>
      <c r="H1" s="38"/>
    </row>
    <row r="2" spans="1:8" ht="33.75" customHeight="1" x14ac:dyDescent="0.2">
      <c r="A2" s="39" t="s">
        <v>118</v>
      </c>
      <c r="B2" s="39"/>
      <c r="C2" s="39"/>
      <c r="D2" s="39"/>
      <c r="E2" s="39"/>
      <c r="F2" s="39"/>
      <c r="G2" s="39"/>
      <c r="H2" s="39"/>
    </row>
    <row r="3" spans="1:8" ht="17.25" customHeight="1" x14ac:dyDescent="0.2">
      <c r="A3" s="39" t="s">
        <v>119</v>
      </c>
      <c r="B3" s="39"/>
      <c r="C3" s="39"/>
      <c r="D3" s="39"/>
      <c r="E3" s="39"/>
      <c r="F3" s="39"/>
      <c r="G3" s="39"/>
      <c r="H3" s="39"/>
    </row>
    <row r="4" spans="1:8" ht="15.75" customHeight="1" x14ac:dyDescent="0.2">
      <c r="A4" s="39" t="s">
        <v>37</v>
      </c>
      <c r="B4" s="39"/>
      <c r="C4" s="39"/>
      <c r="D4" s="39"/>
      <c r="E4" s="39"/>
      <c r="F4" s="39"/>
      <c r="G4" s="39"/>
      <c r="H4" s="39"/>
    </row>
    <row r="5" spans="1:8" ht="9" customHeight="1" x14ac:dyDescent="0.2">
      <c r="A5" s="40"/>
      <c r="B5" s="40"/>
      <c r="C5" s="40"/>
      <c r="D5" s="40"/>
      <c r="E5" s="40"/>
      <c r="F5" s="40"/>
      <c r="G5" s="40"/>
      <c r="H5" s="40"/>
    </row>
    <row r="6" spans="1:8" ht="68.25" customHeight="1" x14ac:dyDescent="0.2">
      <c r="A6" s="12" t="s">
        <v>0</v>
      </c>
      <c r="B6" s="12" t="s">
        <v>124</v>
      </c>
      <c r="C6" s="12" t="s">
        <v>19</v>
      </c>
      <c r="D6" s="9" t="s">
        <v>138</v>
      </c>
      <c r="E6" s="29" t="s">
        <v>131</v>
      </c>
      <c r="F6" s="9" t="s">
        <v>120</v>
      </c>
      <c r="G6" s="9" t="s">
        <v>110</v>
      </c>
      <c r="H6" s="9" t="s">
        <v>121</v>
      </c>
    </row>
    <row r="7" spans="1:8" x14ac:dyDescent="0.2">
      <c r="A7" s="1">
        <v>1</v>
      </c>
      <c r="B7" s="1">
        <v>2</v>
      </c>
      <c r="C7" s="1" t="s">
        <v>14</v>
      </c>
      <c r="D7" s="1" t="s">
        <v>20</v>
      </c>
      <c r="E7" s="1" t="s">
        <v>16</v>
      </c>
      <c r="F7" s="1" t="s">
        <v>17</v>
      </c>
      <c r="G7" s="1" t="s">
        <v>21</v>
      </c>
      <c r="H7" s="1" t="s">
        <v>33</v>
      </c>
    </row>
    <row r="8" spans="1:8" ht="56.25" customHeight="1" x14ac:dyDescent="0.2">
      <c r="A8" s="3" t="s">
        <v>9</v>
      </c>
      <c r="B8" s="4" t="s">
        <v>103</v>
      </c>
      <c r="C8" s="28">
        <v>78000</v>
      </c>
      <c r="D8" s="5" t="s">
        <v>1</v>
      </c>
      <c r="E8" s="5" t="s">
        <v>1</v>
      </c>
      <c r="F8" s="5" t="s">
        <v>1</v>
      </c>
      <c r="G8" s="5" t="s">
        <v>1</v>
      </c>
      <c r="H8" s="27">
        <f>SUM(H10:H17)</f>
        <v>78120</v>
      </c>
    </row>
    <row r="9" spans="1:8" ht="15" x14ac:dyDescent="0.2">
      <c r="A9" s="6" t="s">
        <v>2</v>
      </c>
      <c r="B9" s="7" t="s">
        <v>125</v>
      </c>
      <c r="C9" s="25" t="s">
        <v>1</v>
      </c>
      <c r="D9" s="25" t="s">
        <v>1</v>
      </c>
      <c r="E9" s="25" t="s">
        <v>1</v>
      </c>
      <c r="F9" s="25" t="s">
        <v>1</v>
      </c>
      <c r="G9" s="25" t="s">
        <v>1</v>
      </c>
      <c r="H9" s="25" t="s">
        <v>1</v>
      </c>
    </row>
    <row r="10" spans="1:8" ht="15" x14ac:dyDescent="0.2">
      <c r="A10" s="6" t="s">
        <v>126</v>
      </c>
      <c r="B10" s="34" t="s">
        <v>129</v>
      </c>
      <c r="C10" s="25" t="s">
        <v>1</v>
      </c>
      <c r="D10" s="7" t="s">
        <v>42</v>
      </c>
      <c r="E10" s="7" t="s">
        <v>91</v>
      </c>
      <c r="F10" s="7" t="s">
        <v>54</v>
      </c>
      <c r="G10" s="8">
        <v>21750</v>
      </c>
      <c r="H10" s="26">
        <v>21750</v>
      </c>
    </row>
    <row r="11" spans="1:8" ht="15" x14ac:dyDescent="0.2">
      <c r="A11" s="6" t="s">
        <v>127</v>
      </c>
      <c r="B11" s="34" t="s">
        <v>130</v>
      </c>
      <c r="C11" s="25" t="s">
        <v>1</v>
      </c>
      <c r="D11" s="7" t="s">
        <v>43</v>
      </c>
      <c r="E11" s="7" t="s">
        <v>91</v>
      </c>
      <c r="F11" s="7" t="s">
        <v>55</v>
      </c>
      <c r="G11" s="8">
        <v>17400</v>
      </c>
      <c r="H11" s="26">
        <v>17400</v>
      </c>
    </row>
    <row r="12" spans="1:8" ht="15" x14ac:dyDescent="0.2">
      <c r="A12" s="6" t="s">
        <v>128</v>
      </c>
      <c r="B12" s="34" t="s">
        <v>47</v>
      </c>
      <c r="C12" s="25" t="s">
        <v>1</v>
      </c>
      <c r="D12" s="7" t="s">
        <v>44</v>
      </c>
      <c r="E12" s="7" t="s">
        <v>91</v>
      </c>
      <c r="F12" s="7" t="s">
        <v>56</v>
      </c>
      <c r="G12" s="8">
        <v>13050</v>
      </c>
      <c r="H12" s="26">
        <v>13050</v>
      </c>
    </row>
    <row r="13" spans="1:8" ht="45" x14ac:dyDescent="0.2">
      <c r="A13" s="6" t="s">
        <v>3</v>
      </c>
      <c r="B13" s="7" t="s">
        <v>57</v>
      </c>
      <c r="C13" s="25" t="s">
        <v>1</v>
      </c>
      <c r="D13" s="7" t="s">
        <v>58</v>
      </c>
      <c r="E13" s="7" t="s">
        <v>90</v>
      </c>
      <c r="F13" s="7" t="s">
        <v>59</v>
      </c>
      <c r="G13" s="8">
        <v>9100</v>
      </c>
      <c r="H13" s="26">
        <v>7800</v>
      </c>
    </row>
    <row r="14" spans="1:8" ht="30" x14ac:dyDescent="0.2">
      <c r="A14" s="6" t="s">
        <v>4</v>
      </c>
      <c r="B14" s="7" t="s">
        <v>61</v>
      </c>
      <c r="C14" s="25" t="s">
        <v>1</v>
      </c>
      <c r="D14" s="7" t="s">
        <v>60</v>
      </c>
      <c r="E14" s="7" t="s">
        <v>90</v>
      </c>
      <c r="F14" s="7" t="s">
        <v>70</v>
      </c>
      <c r="G14" s="8">
        <v>15400</v>
      </c>
      <c r="H14" s="26">
        <v>13200</v>
      </c>
    </row>
    <row r="15" spans="1:8" ht="30" x14ac:dyDescent="0.2">
      <c r="A15" s="6" t="s">
        <v>10</v>
      </c>
      <c r="B15" s="7" t="s">
        <v>63</v>
      </c>
      <c r="C15" s="25" t="s">
        <v>1</v>
      </c>
      <c r="D15" s="7" t="s">
        <v>64</v>
      </c>
      <c r="E15" s="7" t="s">
        <v>90</v>
      </c>
      <c r="F15" s="7" t="s">
        <v>69</v>
      </c>
      <c r="G15" s="8">
        <v>3570</v>
      </c>
      <c r="H15" s="26">
        <v>3060</v>
      </c>
    </row>
    <row r="16" spans="1:8" ht="45" x14ac:dyDescent="0.2">
      <c r="A16" s="6" t="s">
        <v>15</v>
      </c>
      <c r="B16" s="7" t="s">
        <v>65</v>
      </c>
      <c r="C16" s="25" t="s">
        <v>1</v>
      </c>
      <c r="D16" s="7" t="s">
        <v>30</v>
      </c>
      <c r="E16" s="7" t="s">
        <v>90</v>
      </c>
      <c r="F16" s="7" t="s">
        <v>68</v>
      </c>
      <c r="G16" s="8">
        <v>3030</v>
      </c>
      <c r="H16" s="26">
        <v>1740</v>
      </c>
    </row>
    <row r="17" spans="1:9" ht="45" x14ac:dyDescent="0.2">
      <c r="A17" s="6" t="s">
        <v>62</v>
      </c>
      <c r="B17" s="7" t="s">
        <v>67</v>
      </c>
      <c r="C17" s="25" t="s">
        <v>1</v>
      </c>
      <c r="D17" s="7" t="s">
        <v>30</v>
      </c>
      <c r="E17" s="7" t="s">
        <v>90</v>
      </c>
      <c r="F17" s="7" t="s">
        <v>66</v>
      </c>
      <c r="G17" s="8">
        <v>120</v>
      </c>
      <c r="H17" s="26">
        <v>120</v>
      </c>
    </row>
    <row r="18" spans="1:9" ht="42.75" x14ac:dyDescent="0.2">
      <c r="A18" s="3" t="s">
        <v>11</v>
      </c>
      <c r="B18" s="4" t="s">
        <v>22</v>
      </c>
      <c r="C18" s="28">
        <v>35000</v>
      </c>
      <c r="D18" s="5" t="s">
        <v>1</v>
      </c>
      <c r="E18" s="5" t="s">
        <v>1</v>
      </c>
      <c r="F18" s="5" t="s">
        <v>1</v>
      </c>
      <c r="G18" s="5" t="s">
        <v>1</v>
      </c>
      <c r="H18" s="27">
        <f>SUM(H19:H21)</f>
        <v>35000</v>
      </c>
    </row>
    <row r="19" spans="1:9" ht="45" x14ac:dyDescent="0.2">
      <c r="A19" s="6" t="s">
        <v>5</v>
      </c>
      <c r="B19" s="7" t="s">
        <v>72</v>
      </c>
      <c r="C19" s="25" t="s">
        <v>1</v>
      </c>
      <c r="D19" s="7" t="s">
        <v>71</v>
      </c>
      <c r="E19" s="7" t="s">
        <v>89</v>
      </c>
      <c r="F19" s="7" t="s">
        <v>115</v>
      </c>
      <c r="G19" s="8">
        <v>9750</v>
      </c>
      <c r="H19" s="26">
        <v>3250</v>
      </c>
    </row>
    <row r="20" spans="1:9" ht="30" x14ac:dyDescent="0.2">
      <c r="A20" s="6" t="s">
        <v>12</v>
      </c>
      <c r="B20" s="7" t="s">
        <v>74</v>
      </c>
      <c r="C20" s="25" t="s">
        <v>1</v>
      </c>
      <c r="D20" s="7" t="s">
        <v>75</v>
      </c>
      <c r="E20" s="7" t="s">
        <v>93</v>
      </c>
      <c r="F20" s="7" t="s">
        <v>94</v>
      </c>
      <c r="G20" s="26">
        <v>28200</v>
      </c>
      <c r="H20" s="26">
        <v>28200</v>
      </c>
    </row>
    <row r="21" spans="1:9" ht="45" x14ac:dyDescent="0.2">
      <c r="A21" s="6" t="s">
        <v>13</v>
      </c>
      <c r="B21" s="7" t="s">
        <v>73</v>
      </c>
      <c r="C21" s="25" t="s">
        <v>1</v>
      </c>
      <c r="D21" s="7" t="s">
        <v>76</v>
      </c>
      <c r="E21" s="7" t="s">
        <v>88</v>
      </c>
      <c r="F21" s="7" t="s">
        <v>87</v>
      </c>
      <c r="G21" s="8">
        <v>5120</v>
      </c>
      <c r="H21" s="26">
        <v>3550</v>
      </c>
    </row>
    <row r="22" spans="1:9" ht="40.5" x14ac:dyDescent="0.2">
      <c r="A22" s="3" t="s">
        <v>14</v>
      </c>
      <c r="B22" s="4" t="s">
        <v>105</v>
      </c>
      <c r="C22" s="28">
        <v>17000</v>
      </c>
      <c r="D22" s="5" t="s">
        <v>1</v>
      </c>
      <c r="E22" s="5" t="s">
        <v>1</v>
      </c>
      <c r="F22" s="5" t="s">
        <v>1</v>
      </c>
      <c r="G22" s="5" t="s">
        <v>1</v>
      </c>
      <c r="H22" s="27">
        <f>SUM(H23:H29)</f>
        <v>16900</v>
      </c>
      <c r="I22" s="35"/>
    </row>
    <row r="23" spans="1:9" ht="30" x14ac:dyDescent="0.2">
      <c r="A23" s="6" t="s">
        <v>6</v>
      </c>
      <c r="B23" s="7" t="s">
        <v>83</v>
      </c>
      <c r="C23" s="25" t="s">
        <v>1</v>
      </c>
      <c r="D23" s="7" t="s">
        <v>53</v>
      </c>
      <c r="E23" s="7" t="s">
        <v>84</v>
      </c>
      <c r="F23" s="7" t="s">
        <v>92</v>
      </c>
      <c r="G23" s="8">
        <v>8700</v>
      </c>
      <c r="H23" s="26">
        <v>8700</v>
      </c>
    </row>
    <row r="24" spans="1:9" ht="45" x14ac:dyDescent="0.2">
      <c r="A24" s="6" t="s">
        <v>7</v>
      </c>
      <c r="B24" s="7" t="s">
        <v>57</v>
      </c>
      <c r="C24" s="25" t="s">
        <v>1</v>
      </c>
      <c r="D24" s="7" t="s">
        <v>58</v>
      </c>
      <c r="E24" s="7" t="s">
        <v>90</v>
      </c>
      <c r="F24" s="7" t="s">
        <v>59</v>
      </c>
      <c r="G24" s="8">
        <v>9100</v>
      </c>
      <c r="H24" s="26">
        <v>1300</v>
      </c>
    </row>
    <row r="25" spans="1:9" ht="30" x14ac:dyDescent="0.2">
      <c r="A25" s="6" t="s">
        <v>8</v>
      </c>
      <c r="B25" s="7" t="s">
        <v>61</v>
      </c>
      <c r="C25" s="25" t="s">
        <v>1</v>
      </c>
      <c r="D25" s="7" t="s">
        <v>60</v>
      </c>
      <c r="E25" s="7" t="s">
        <v>90</v>
      </c>
      <c r="F25" s="7" t="s">
        <v>70</v>
      </c>
      <c r="G25" s="8">
        <v>15400</v>
      </c>
      <c r="H25" s="8">
        <v>2200</v>
      </c>
    </row>
    <row r="26" spans="1:9" ht="30" x14ac:dyDescent="0.2">
      <c r="A26" s="6" t="s">
        <v>133</v>
      </c>
      <c r="B26" s="7" t="s">
        <v>63</v>
      </c>
      <c r="C26" s="25" t="s">
        <v>1</v>
      </c>
      <c r="D26" s="7" t="s">
        <v>64</v>
      </c>
      <c r="E26" s="7" t="s">
        <v>90</v>
      </c>
      <c r="F26" s="7" t="s">
        <v>69</v>
      </c>
      <c r="G26" s="8">
        <v>3570</v>
      </c>
      <c r="H26" s="8">
        <v>510</v>
      </c>
    </row>
    <row r="27" spans="1:9" ht="45" x14ac:dyDescent="0.2">
      <c r="A27" s="6" t="s">
        <v>134</v>
      </c>
      <c r="B27" s="7" t="s">
        <v>65</v>
      </c>
      <c r="C27" s="25" t="s">
        <v>1</v>
      </c>
      <c r="D27" s="7" t="s">
        <v>30</v>
      </c>
      <c r="E27" s="7" t="s">
        <v>90</v>
      </c>
      <c r="F27" s="7" t="s">
        <v>68</v>
      </c>
      <c r="G27" s="8">
        <v>3030</v>
      </c>
      <c r="H27" s="8">
        <v>290</v>
      </c>
    </row>
    <row r="28" spans="1:9" ht="75" x14ac:dyDescent="0.2">
      <c r="A28" s="6" t="s">
        <v>135</v>
      </c>
      <c r="B28" s="7" t="s">
        <v>107</v>
      </c>
      <c r="C28" s="25" t="s">
        <v>1</v>
      </c>
      <c r="D28" s="7" t="s">
        <v>79</v>
      </c>
      <c r="E28" s="7" t="s">
        <v>132</v>
      </c>
      <c r="F28" s="7" t="s">
        <v>95</v>
      </c>
      <c r="G28" s="8">
        <v>1000</v>
      </c>
      <c r="H28" s="26">
        <v>1000</v>
      </c>
    </row>
    <row r="29" spans="1:9" ht="45" x14ac:dyDescent="0.2">
      <c r="A29" s="6" t="s">
        <v>136</v>
      </c>
      <c r="B29" s="7" t="s">
        <v>80</v>
      </c>
      <c r="C29" s="25" t="s">
        <v>1</v>
      </c>
      <c r="D29" s="7" t="s">
        <v>143</v>
      </c>
      <c r="E29" s="7" t="s">
        <v>96</v>
      </c>
      <c r="F29" s="7" t="s">
        <v>113</v>
      </c>
      <c r="G29" s="8">
        <v>12000</v>
      </c>
      <c r="H29" s="26">
        <v>2900</v>
      </c>
    </row>
    <row r="30" spans="1:9" ht="54.75" x14ac:dyDescent="0.2">
      <c r="A30" s="3" t="s">
        <v>20</v>
      </c>
      <c r="B30" s="4" t="s">
        <v>104</v>
      </c>
      <c r="C30" s="28">
        <v>70000</v>
      </c>
      <c r="D30" s="5" t="s">
        <v>1</v>
      </c>
      <c r="E30" s="5" t="s">
        <v>1</v>
      </c>
      <c r="F30" s="5" t="s">
        <v>1</v>
      </c>
      <c r="G30" s="5" t="s">
        <v>1</v>
      </c>
      <c r="H30" s="27">
        <f>SUM(H31:H34)</f>
        <v>69980</v>
      </c>
    </row>
    <row r="31" spans="1:9" ht="60" x14ac:dyDescent="0.2">
      <c r="A31" s="6" t="s">
        <v>81</v>
      </c>
      <c r="B31" s="7" t="s">
        <v>106</v>
      </c>
      <c r="C31" s="25" t="s">
        <v>1</v>
      </c>
      <c r="D31" s="7" t="s">
        <v>86</v>
      </c>
      <c r="E31" s="7" t="s">
        <v>100</v>
      </c>
      <c r="F31" s="7" t="s">
        <v>111</v>
      </c>
      <c r="G31" s="26">
        <v>20500</v>
      </c>
      <c r="H31" s="26">
        <v>20500</v>
      </c>
    </row>
    <row r="32" spans="1:9" ht="60" x14ac:dyDescent="0.2">
      <c r="A32" s="6" t="s">
        <v>82</v>
      </c>
      <c r="B32" s="7" t="s">
        <v>108</v>
      </c>
      <c r="C32" s="25" t="s">
        <v>1</v>
      </c>
      <c r="D32" s="7" t="s">
        <v>77</v>
      </c>
      <c r="E32" s="7" t="s">
        <v>99</v>
      </c>
      <c r="F32" s="7" t="s">
        <v>112</v>
      </c>
      <c r="G32" s="26">
        <v>10000</v>
      </c>
      <c r="H32" s="26">
        <v>10000</v>
      </c>
    </row>
    <row r="33" spans="1:8" ht="48.75" customHeight="1" x14ac:dyDescent="0.2">
      <c r="A33" s="6" t="s">
        <v>101</v>
      </c>
      <c r="B33" s="7" t="s">
        <v>109</v>
      </c>
      <c r="C33" s="25" t="s">
        <v>1</v>
      </c>
      <c r="D33" s="7" t="s">
        <v>85</v>
      </c>
      <c r="E33" s="7" t="s">
        <v>97</v>
      </c>
      <c r="F33" s="7" t="s">
        <v>114</v>
      </c>
      <c r="G33" s="8">
        <v>6000</v>
      </c>
      <c r="H33" s="26">
        <v>3480</v>
      </c>
    </row>
    <row r="34" spans="1:8" ht="55.5" x14ac:dyDescent="0.2">
      <c r="A34" s="6" t="s">
        <v>102</v>
      </c>
      <c r="B34" s="7" t="s">
        <v>122</v>
      </c>
      <c r="C34" s="25" t="s">
        <v>1</v>
      </c>
      <c r="D34" s="7" t="s">
        <v>78</v>
      </c>
      <c r="E34" s="7" t="s">
        <v>98</v>
      </c>
      <c r="F34" s="7" t="s">
        <v>116</v>
      </c>
      <c r="G34" s="26">
        <v>36000</v>
      </c>
      <c r="H34" s="26">
        <v>36000</v>
      </c>
    </row>
    <row r="35" spans="1:8" ht="19.5" customHeight="1" x14ac:dyDescent="0.2">
      <c r="A35" s="30"/>
      <c r="B35" s="9" t="s">
        <v>123</v>
      </c>
      <c r="C35" s="31">
        <f>C8+C18+C22+C30</f>
        <v>200000</v>
      </c>
      <c r="D35" s="32"/>
      <c r="E35" s="32"/>
      <c r="F35" s="32"/>
      <c r="G35" s="33"/>
      <c r="H35" s="31">
        <f>H8+H18+H22+H30</f>
        <v>200000</v>
      </c>
    </row>
    <row r="36" spans="1:8" x14ac:dyDescent="0.2">
      <c r="A36" s="11"/>
      <c r="B36" s="11"/>
      <c r="C36" s="11"/>
      <c r="D36" s="11"/>
      <c r="E36" s="11"/>
      <c r="F36" s="11"/>
      <c r="G36" s="11"/>
      <c r="H36" s="11"/>
    </row>
    <row r="37" spans="1:8" x14ac:dyDescent="0.2">
      <c r="A37" s="11"/>
      <c r="B37" s="11"/>
      <c r="C37" s="11"/>
      <c r="D37" s="11"/>
      <c r="E37" s="11"/>
      <c r="F37" s="11"/>
      <c r="G37" s="11"/>
      <c r="H37" s="11"/>
    </row>
    <row r="38" spans="1:8" ht="15.75" x14ac:dyDescent="0.25">
      <c r="A38" s="11"/>
      <c r="B38" s="24" t="s">
        <v>49</v>
      </c>
      <c r="C38" s="24"/>
      <c r="D38" s="24"/>
      <c r="E38" s="24" t="s">
        <v>50</v>
      </c>
      <c r="F38" s="11"/>
      <c r="G38" s="11"/>
      <c r="H38" s="11"/>
    </row>
    <row r="39" spans="1:8" x14ac:dyDescent="0.2">
      <c r="A39" s="11"/>
      <c r="B39" s="11"/>
      <c r="C39" s="11"/>
      <c r="D39" s="11"/>
      <c r="E39" s="11"/>
      <c r="F39" s="11"/>
      <c r="G39" s="11"/>
      <c r="H39" s="11"/>
    </row>
    <row r="40" spans="1:8" ht="15.75" x14ac:dyDescent="0.25">
      <c r="A40" s="11"/>
      <c r="B40" s="24" t="s">
        <v>51</v>
      </c>
      <c r="C40" s="24"/>
      <c r="D40" s="24"/>
      <c r="E40" s="24" t="s">
        <v>52</v>
      </c>
      <c r="F40" s="11"/>
      <c r="G40" s="11"/>
      <c r="H40" s="11"/>
    </row>
  </sheetData>
  <mergeCells count="5">
    <mergeCell ref="A1:H1"/>
    <mergeCell ref="A2:H2"/>
    <mergeCell ref="A3:H3"/>
    <mergeCell ref="A4:H4"/>
    <mergeCell ref="A5:H5"/>
  </mergeCells>
  <pageMargins left="0.39370078740157483" right="0.39370078740157483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K24"/>
  <sheetViews>
    <sheetView workbookViewId="0">
      <selection activeCell="A25" sqref="A25"/>
    </sheetView>
  </sheetViews>
  <sheetFormatPr defaultRowHeight="12.75" x14ac:dyDescent="0.2"/>
  <cols>
    <col min="1" max="1" width="4.42578125" customWidth="1"/>
    <col min="2" max="2" width="19.42578125" customWidth="1"/>
    <col min="3" max="3" width="24.7109375" customWidth="1"/>
    <col min="4" max="4" width="13.42578125" customWidth="1"/>
    <col min="5" max="5" width="11.28515625" customWidth="1"/>
    <col min="6" max="6" width="12.85546875" customWidth="1"/>
    <col min="7" max="7" width="12.5703125" customWidth="1"/>
    <col min="8" max="11" width="10.7109375" customWidth="1"/>
  </cols>
  <sheetData>
    <row r="1" spans="1:11" ht="31.5" customHeight="1" x14ac:dyDescent="0.2">
      <c r="A1" s="38" t="s">
        <v>139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17.25" customHeight="1" x14ac:dyDescent="0.2">
      <c r="A2" s="48" t="s">
        <v>39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5.75" customHeight="1" x14ac:dyDescent="0.2">
      <c r="A3" s="47" t="s">
        <v>38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52.5" customHeight="1" x14ac:dyDescent="0.2">
      <c r="A4" s="46" t="s">
        <v>140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13.5" customHeight="1" x14ac:dyDescent="0.2">
      <c r="A5" s="47" t="s">
        <v>23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1" ht="13.5" customHeight="1" x14ac:dyDescent="0.2">
      <c r="A6" s="46" t="s">
        <v>141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5.75" customHeight="1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11" ht="21.75" customHeight="1" x14ac:dyDescent="0.2">
      <c r="A8" s="44" t="s">
        <v>0</v>
      </c>
      <c r="B8" s="44" t="s">
        <v>24</v>
      </c>
      <c r="C8" s="44" t="s">
        <v>25</v>
      </c>
      <c r="D8" s="41" t="s">
        <v>40</v>
      </c>
      <c r="E8" s="42"/>
      <c r="F8" s="43"/>
      <c r="G8" s="41" t="s">
        <v>142</v>
      </c>
      <c r="H8" s="42"/>
      <c r="I8" s="42"/>
      <c r="J8" s="42"/>
      <c r="K8" s="43"/>
    </row>
    <row r="9" spans="1:11" ht="15.75" x14ac:dyDescent="0.2">
      <c r="A9" s="45"/>
      <c r="B9" s="45"/>
      <c r="C9" s="45"/>
      <c r="D9" s="22" t="s">
        <v>26</v>
      </c>
      <c r="E9" s="22" t="s">
        <v>27</v>
      </c>
      <c r="F9" s="22" t="s">
        <v>28</v>
      </c>
      <c r="G9" s="22" t="s">
        <v>29</v>
      </c>
      <c r="H9" s="22" t="s">
        <v>30</v>
      </c>
      <c r="I9" s="22" t="s">
        <v>31</v>
      </c>
      <c r="J9" s="22" t="s">
        <v>32</v>
      </c>
      <c r="K9" s="22" t="s">
        <v>41</v>
      </c>
    </row>
    <row r="10" spans="1:11" ht="12" customHeight="1" x14ac:dyDescent="0.2">
      <c r="A10" s="1">
        <v>1</v>
      </c>
      <c r="B10" s="1">
        <v>2</v>
      </c>
      <c r="C10" s="1">
        <v>3</v>
      </c>
      <c r="D10" s="1" t="s">
        <v>20</v>
      </c>
      <c r="E10" s="1" t="s">
        <v>16</v>
      </c>
      <c r="F10" s="1" t="s">
        <v>17</v>
      </c>
      <c r="G10" s="1" t="s">
        <v>21</v>
      </c>
      <c r="H10" s="1" t="s">
        <v>33</v>
      </c>
      <c r="I10" s="1" t="s">
        <v>34</v>
      </c>
      <c r="J10" s="1" t="s">
        <v>35</v>
      </c>
      <c r="K10" s="1" t="s">
        <v>36</v>
      </c>
    </row>
    <row r="11" spans="1:11" ht="15.75" x14ac:dyDescent="0.2">
      <c r="A11" s="2" t="s">
        <v>9</v>
      </c>
      <c r="B11" s="16" t="s">
        <v>42</v>
      </c>
      <c r="C11" s="15" t="s">
        <v>45</v>
      </c>
      <c r="D11" s="23">
        <v>25000</v>
      </c>
      <c r="E11" s="37">
        <f>ROUND(0.13*D11,0)</f>
        <v>3250</v>
      </c>
      <c r="F11" s="23">
        <f>D11-E11</f>
        <v>21750</v>
      </c>
      <c r="G11" s="23">
        <f>SUM(H11:K11)</f>
        <v>7550</v>
      </c>
      <c r="H11" s="23">
        <f>0.029*D11</f>
        <v>725</v>
      </c>
      <c r="I11" s="23">
        <f>0.051*D11</f>
        <v>1275</v>
      </c>
      <c r="J11" s="23">
        <f>0.22*D11</f>
        <v>5500</v>
      </c>
      <c r="K11" s="23">
        <f>0.002*D11</f>
        <v>50</v>
      </c>
    </row>
    <row r="12" spans="1:11" ht="15.75" x14ac:dyDescent="0.2">
      <c r="A12" s="2" t="s">
        <v>11</v>
      </c>
      <c r="B12" s="16" t="s">
        <v>43</v>
      </c>
      <c r="C12" s="15" t="s">
        <v>46</v>
      </c>
      <c r="D12" s="23">
        <v>20000</v>
      </c>
      <c r="E12" s="37">
        <f t="shared" ref="E12:E14" si="0">ROUND(0.13*D12,0)</f>
        <v>2600</v>
      </c>
      <c r="F12" s="23">
        <f t="shared" ref="F12:F14" si="1">D12-E12</f>
        <v>17400</v>
      </c>
      <c r="G12" s="23">
        <f t="shared" ref="G12:G14" si="2">SUM(H12:K12)</f>
        <v>6040</v>
      </c>
      <c r="H12" s="23">
        <f t="shared" ref="H12:H14" si="3">0.029*D12</f>
        <v>580</v>
      </c>
      <c r="I12" s="23">
        <f t="shared" ref="I12:I14" si="4">0.051*D12</f>
        <v>1019.9999999999999</v>
      </c>
      <c r="J12" s="23">
        <f t="shared" ref="J12:J14" si="5">0.22*D12</f>
        <v>4400</v>
      </c>
      <c r="K12" s="23">
        <f t="shared" ref="K12:K13" si="6">0.002*D12</f>
        <v>40</v>
      </c>
    </row>
    <row r="13" spans="1:11" ht="15.75" x14ac:dyDescent="0.2">
      <c r="A13" s="2" t="s">
        <v>14</v>
      </c>
      <c r="B13" s="16" t="s">
        <v>44</v>
      </c>
      <c r="C13" s="15" t="s">
        <v>47</v>
      </c>
      <c r="D13" s="23">
        <v>15000</v>
      </c>
      <c r="E13" s="37">
        <f t="shared" si="0"/>
        <v>1950</v>
      </c>
      <c r="F13" s="23">
        <f t="shared" si="1"/>
        <v>13050</v>
      </c>
      <c r="G13" s="23">
        <f t="shared" si="2"/>
        <v>4530</v>
      </c>
      <c r="H13" s="23">
        <f t="shared" si="3"/>
        <v>435</v>
      </c>
      <c r="I13" s="23">
        <f t="shared" si="4"/>
        <v>765</v>
      </c>
      <c r="J13" s="23">
        <f t="shared" si="5"/>
        <v>3300</v>
      </c>
      <c r="K13" s="23">
        <f t="shared" si="6"/>
        <v>30</v>
      </c>
    </row>
    <row r="14" spans="1:11" ht="15.75" x14ac:dyDescent="0.2">
      <c r="A14" s="2" t="s">
        <v>20</v>
      </c>
      <c r="B14" s="16" t="s">
        <v>53</v>
      </c>
      <c r="C14" s="15" t="s">
        <v>48</v>
      </c>
      <c r="D14" s="23">
        <v>10000</v>
      </c>
      <c r="E14" s="37">
        <f t="shared" si="0"/>
        <v>1300</v>
      </c>
      <c r="F14" s="23">
        <f t="shared" si="1"/>
        <v>8700</v>
      </c>
      <c r="G14" s="23">
        <f t="shared" si="2"/>
        <v>3000</v>
      </c>
      <c r="H14" s="23">
        <f t="shared" si="3"/>
        <v>290</v>
      </c>
      <c r="I14" s="23">
        <f t="shared" si="4"/>
        <v>509.99999999999994</v>
      </c>
      <c r="J14" s="23">
        <f t="shared" si="5"/>
        <v>2200</v>
      </c>
      <c r="K14" s="23">
        <v>0</v>
      </c>
    </row>
    <row r="15" spans="1:11" ht="15.75" x14ac:dyDescent="0.25">
      <c r="A15" s="13"/>
      <c r="B15" s="14" t="s">
        <v>18</v>
      </c>
      <c r="C15" s="15"/>
      <c r="D15" s="23">
        <f t="shared" ref="D15:J15" si="7">SUM(D11:D14)</f>
        <v>70000</v>
      </c>
      <c r="E15" s="37">
        <f t="shared" si="7"/>
        <v>9100</v>
      </c>
      <c r="F15" s="23">
        <f t="shared" si="7"/>
        <v>60900</v>
      </c>
      <c r="G15" s="23">
        <f t="shared" si="7"/>
        <v>21120</v>
      </c>
      <c r="H15" s="23">
        <f t="shared" si="7"/>
        <v>2030</v>
      </c>
      <c r="I15" s="23">
        <f t="shared" si="7"/>
        <v>3570</v>
      </c>
      <c r="J15" s="23">
        <f t="shared" si="7"/>
        <v>15400</v>
      </c>
      <c r="K15" s="23">
        <f>SUM(K11:K14)</f>
        <v>120</v>
      </c>
    </row>
    <row r="16" spans="1:11" ht="15.75" x14ac:dyDescent="0.25">
      <c r="A16" s="17"/>
      <c r="B16" s="18"/>
      <c r="C16" s="19"/>
      <c r="D16" s="20"/>
      <c r="E16" s="21"/>
      <c r="F16" s="20"/>
      <c r="G16" s="20"/>
      <c r="H16" s="20"/>
      <c r="I16" s="20"/>
      <c r="J16" s="20"/>
      <c r="K16" s="20"/>
    </row>
    <row r="17" spans="1:11" ht="15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15.75" x14ac:dyDescent="0.25">
      <c r="A18" s="24" t="s">
        <v>49</v>
      </c>
      <c r="B18" s="24"/>
      <c r="C18" s="24"/>
      <c r="D18" s="24" t="s">
        <v>50</v>
      </c>
      <c r="E18" s="24"/>
      <c r="F18" s="24"/>
      <c r="G18" s="24"/>
      <c r="H18" s="24"/>
      <c r="I18" s="24"/>
      <c r="J18" s="24"/>
      <c r="K18" s="24"/>
    </row>
    <row r="19" spans="1:11" x14ac:dyDescent="0.2">
      <c r="A19" s="11"/>
      <c r="B19" s="11"/>
      <c r="C19" s="11"/>
      <c r="D19" s="11"/>
      <c r="E19" s="11"/>
      <c r="F19" s="11"/>
    </row>
    <row r="20" spans="1:11" ht="15.75" x14ac:dyDescent="0.25">
      <c r="A20" s="24" t="s">
        <v>51</v>
      </c>
      <c r="B20" s="24"/>
      <c r="C20" s="24"/>
      <c r="D20" s="24" t="s">
        <v>52</v>
      </c>
      <c r="E20" s="24"/>
      <c r="F20" s="24"/>
      <c r="G20" s="24"/>
      <c r="H20" s="24"/>
      <c r="I20" s="24"/>
      <c r="J20" s="24"/>
      <c r="K20" s="24"/>
    </row>
    <row r="21" spans="1:11" x14ac:dyDescent="0.2">
      <c r="A21" s="11"/>
      <c r="B21" s="11"/>
      <c r="C21" s="11"/>
      <c r="D21" s="11"/>
      <c r="E21" s="11"/>
      <c r="F21" s="11"/>
    </row>
    <row r="22" spans="1:11" x14ac:dyDescent="0.2">
      <c r="A22" s="11"/>
      <c r="B22" s="11"/>
      <c r="C22" s="11"/>
      <c r="D22" s="11"/>
      <c r="E22" s="11"/>
      <c r="F22" s="11"/>
    </row>
    <row r="24" spans="1:11" ht="15.75" x14ac:dyDescent="0.2">
      <c r="A24" s="36" t="s">
        <v>137</v>
      </c>
    </row>
  </sheetData>
  <mergeCells count="12">
    <mergeCell ref="A1:K1"/>
    <mergeCell ref="A4:K4"/>
    <mergeCell ref="A5:K5"/>
    <mergeCell ref="A7:K7"/>
    <mergeCell ref="A3:K3"/>
    <mergeCell ref="A2:K2"/>
    <mergeCell ref="A6:K6"/>
    <mergeCell ref="D8:F8"/>
    <mergeCell ref="G8:K8"/>
    <mergeCell ref="A8:A9"/>
    <mergeCell ref="B8:B9"/>
    <mergeCell ref="C8:C9"/>
  </mergeCells>
  <pageMargins left="0.39370078740157483" right="0.39370078740157483" top="0.94488188976377963" bottom="0.5511811023622047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1" sqref="G31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Финансовый отчет</vt:lpstr>
      <vt:lpstr>Выписка</vt:lpstr>
      <vt:lpstr>Лист1</vt:lpstr>
      <vt:lpstr>Выписка!Заголовки_для_печати</vt:lpstr>
      <vt:lpstr>'Финансовый отчет'!Заголовки_для_печати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Владимир Владимирович Севастьянов</cp:lastModifiedBy>
  <cp:lastPrinted>2016-10-27T06:47:43Z</cp:lastPrinted>
  <dcterms:created xsi:type="dcterms:W3CDTF">2008-03-26T05:28:58Z</dcterms:created>
  <dcterms:modified xsi:type="dcterms:W3CDTF">2016-10-27T14:19:31Z</dcterms:modified>
</cp:coreProperties>
</file>